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640" windowHeight="11505"/>
  </bookViews>
  <sheets>
    <sheet name="Harmonogram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6" i="2" l="1"/>
  <c r="H5" i="2"/>
  <c r="F13" i="2" l="1"/>
  <c r="F14" i="2" s="1"/>
  <c r="H6" i="2"/>
  <c r="G11" i="2" l="1"/>
  <c r="F9" i="2" l="1"/>
  <c r="G9" i="2" s="1"/>
  <c r="G13" i="2"/>
  <c r="F8" i="2"/>
  <c r="G8" i="2" s="1"/>
  <c r="F10" i="2" l="1"/>
  <c r="G10" i="2" s="1"/>
  <c r="G14" i="2"/>
  <c r="G16" i="2"/>
  <c r="F19" i="2" s="1"/>
  <c r="G19" i="2" s="1"/>
  <c r="F20" i="2" l="1"/>
  <c r="G20" i="2" s="1"/>
  <c r="F21" i="2" l="1"/>
  <c r="G21" i="2" s="1"/>
  <c r="F22" i="2" s="1"/>
  <c r="G22" i="2" s="1"/>
</calcChain>
</file>

<file path=xl/sharedStrings.xml><?xml version="1.0" encoding="utf-8"?>
<sst xmlns="http://schemas.openxmlformats.org/spreadsheetml/2006/main" count="85" uniqueCount="38">
  <si>
    <t>ID</t>
  </si>
  <si>
    <t>Název úkolu</t>
  </si>
  <si>
    <t>Harmonogram</t>
  </si>
  <si>
    <t>Výběrové řízení</t>
  </si>
  <si>
    <t>Podpis smlouvy o dílo</t>
  </si>
  <si>
    <t>Dokumentace</t>
  </si>
  <si>
    <t>Předání plánu jakosti</t>
  </si>
  <si>
    <t>Příprava dokumentace BD</t>
  </si>
  <si>
    <t>Staveniště</t>
  </si>
  <si>
    <t>Předání prostoru zařízení staveniště</t>
  </si>
  <si>
    <t>Montážní práce</t>
  </si>
  <si>
    <t>Uvádění do provozu</t>
  </si>
  <si>
    <t>Předběžné převzetí</t>
  </si>
  <si>
    <t>Konečné převzetí</t>
  </si>
  <si>
    <t>Zahájení</t>
  </si>
  <si>
    <t>Dokončení</t>
  </si>
  <si>
    <t>Doba trvání</t>
  </si>
  <si>
    <t>Změna stavby před dokončením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</si>
  <si>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</si>
  <si>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</si>
  <si>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</si>
  <si>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</si>
  <si>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</si>
  <si>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</si>
  <si>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</si>
  <si>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</si>
  <si>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</si>
  <si>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</si>
  <si>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</si>
  <si>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</si>
  <si>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Dny</t>
  </si>
  <si>
    <t>Vložené sloupce z aktual. HMG , nutno po úpravě smazat !!!</t>
  </si>
  <si>
    <t>Příprava dokumentace pro provedení DÍLA</t>
  </si>
  <si>
    <t>Předání staveniště</t>
  </si>
  <si>
    <t>Demolice/Demontáže stávajícího zařízení  a stavebních konstrukcí</t>
  </si>
  <si>
    <t>Montážní práce (včetně individuálních zkoušek)</t>
  </si>
  <si>
    <r>
      <rPr>
        <sz val="8"/>
        <rFont val="Calibri"/>
        <family val="2"/>
        <charset val="238"/>
        <scheme val="minor"/>
      </rPr>
      <t>Odstávky systému oběhové vody a souvisejících systémů</t>
    </r>
    <r>
      <rPr>
        <sz val="8"/>
        <color rgb="FFFF0000"/>
        <rFont val="Calibri"/>
        <family val="2"/>
        <charset val="238"/>
        <scheme val="minor"/>
      </rPr>
      <t xml:space="preserve">. Jedná se o NB08,NB10,NB11. Odstávka pro montáž NB oběhové vody bude určena OBJEDNATELEM, předpoklad červenec - srpen 2024. Přesný termín bude určen v předstihu min. 30 dnů. </t>
    </r>
  </si>
  <si>
    <r>
      <rPr>
        <sz val="8"/>
        <rFont val="Calibri"/>
        <family val="2"/>
        <charset val="238"/>
        <scheme val="minor"/>
      </rPr>
      <t>Odstávka systému chladicí vody a souvisejících systémů</t>
    </r>
    <r>
      <rPr>
        <sz val="8"/>
        <color rgb="FFFF0000"/>
        <rFont val="Calibri"/>
        <family val="2"/>
        <charset val="238"/>
        <scheme val="minor"/>
      </rPr>
      <t xml:space="preserve">. Jedná se o NB06,NB07. Odstávka pro montáž NB chladicí vody bude určena OBJEDNATELEM, předpoklad duben nebo říjen 2024 případně v rámci montáže NB oběhové vody. Přesný termín bude určen v předstihu min. 30 dnů.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</si>
</sst>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11" xfId="0" applyFill="1" applyBorder="1"/>
    <xf numFmtId="0" fontId="0" fillId="2" borderId="9" xfId="0" applyFill="1" applyBorder="1"/>
    <xf numFmtId="0" fontId="0" fillId="2" borderId="10" xfId="0" applyFill="1" applyBorder="1"/>
    <xf numFmtId="0" fontId="2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2" xfId="0" applyFill="1" applyBorder="1"/>
    <xf numFmtId="0" fontId="0" fillId="2" borderId="20" xfId="0" applyFill="1" applyBorder="1"/>
    <xf numFmtId="0" fontId="0" fillId="2" borderId="21" xfId="0" applyFill="1" applyBorder="1"/>
    <xf numFmtId="0" fontId="1" fillId="0" borderId="1" xfId="0" applyFont="1" applyBorder="1" applyAlignment="1">
      <alignment vertical="center"/>
    </xf>
    <xf numFmtId="0" fontId="0" fillId="3" borderId="10" xfId="0" applyFill="1" applyBorder="1"/>
    <xf numFmtId="0" fontId="0" fillId="3" borderId="9" xfId="0" applyFill="1" applyBorder="1"/>
    <xf numFmtId="0" fontId="0" fillId="3" borderId="11" xfId="0" applyFill="1" applyBorder="1"/>
    <xf numFmtId="0" fontId="0" fillId="0" borderId="6" xfId="0" applyBorder="1"/>
    <xf numFmtId="0" fontId="4" fillId="0" borderId="14" xfId="0" applyFont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14" fontId="3" fillId="5" borderId="1" xfId="0" applyNumberFormat="1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6" fillId="0" borderId="18" xfId="0" applyFont="1" applyBorder="1" applyAlignment="1">
      <alignment wrapText="1"/>
    </xf>
    <xf numFmtId="0" fontId="7" fillId="0" borderId="17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0" xfId="0" applyFill="1" applyBorder="1"/>
    <xf numFmtId="0" fontId="0" fillId="0" borderId="5" xfId="0" applyBorder="1"/>
    <xf numFmtId="0" fontId="0" fillId="4" borderId="11" xfId="0" applyFill="1" applyBorder="1"/>
    <xf numFmtId="14" fontId="0" fillId="0" borderId="15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4" borderId="9" xfId="0" applyFill="1" applyBorder="1"/>
    <xf numFmtId="14" fontId="0" fillId="0" borderId="0" xfId="0" applyNumberForma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/>
    <xf numFmtId="0" fontId="3" fillId="0" borderId="9" xfId="0" applyFont="1" applyBorder="1"/>
    <xf numFmtId="0" fontId="3" fillId="0" borderId="11" xfId="0" applyFont="1" applyBorder="1"/>
    <xf numFmtId="0" fontId="3" fillId="2" borderId="9" xfId="0" applyFont="1" applyFill="1" applyBorder="1"/>
    <xf numFmtId="0" fontId="3" fillId="2" borderId="11" xfId="0" applyFont="1" applyFill="1" applyBorder="1"/>
    <xf numFmtId="0" fontId="3" fillId="2" borderId="10" xfId="0" applyFont="1" applyFill="1" applyBorder="1"/>
    <xf numFmtId="0" fontId="3" fillId="0" borderId="0" xfId="0" applyFont="1"/>
    <xf numFmtId="0" fontId="3" fillId="0" borderId="23" xfId="0" applyFont="1" applyBorder="1"/>
    <xf numFmtId="0" fontId="7" fillId="0" borderId="0" xfId="0" applyFont="1" applyAlignment="1">
      <alignment vertical="top" wrapText="1"/>
    </xf>
    <xf numFmtId="14" fontId="3" fillId="0" borderId="15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4" fontId="3" fillId="0" borderId="15" xfId="0" applyNumberFormat="1" applyFont="1" applyBorder="1" applyAlignment="1">
      <alignment horizontal="center"/>
    </xf>
    <xf numFmtId="14" fontId="3" fillId="0" borderId="19" xfId="0" applyNumberFormat="1" applyFont="1" applyBorder="1" applyAlignment="1">
      <alignment horizontal="center"/>
    </xf>
    <xf numFmtId="14" fontId="3" fillId="0" borderId="16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wrapText="1"/>
    </xf>
    <xf numFmtId="0" fontId="5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left" wrapText="1"/>
    </xf>
    <xf numFmtId="14" fontId="3" fillId="2" borderId="15" xfId="0" applyNumberFormat="1" applyFont="1" applyFill="1" applyBorder="1" applyAlignment="1">
      <alignment horizontal="center"/>
    </xf>
    <xf numFmtId="14" fontId="3" fillId="2" borderId="17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0"/>
  <sheetViews>
    <sheetView tabSelected="1" topLeftCell="A4" zoomScale="120" zoomScaleNormal="120" workbookViewId="0">
      <selection activeCell="O26" sqref="O26"/>
    </sheetView>
  </sheetViews>
  <sheetFormatPr defaultRowHeight="15" x14ac:dyDescent="0.25"/>
  <cols>
    <col min="1" max="1" width="1.5703125" customWidth="1"/>
    <col min="2" max="2" width="3.42578125" style="1" customWidth="1"/>
    <col min="3" max="3" width="46.5703125" style="40" bestFit="1" customWidth="1"/>
    <col min="4" max="4" width="10.140625" hidden="1" customWidth="1"/>
    <col min="5" max="5" width="10.28515625" hidden="1" customWidth="1"/>
    <col min="6" max="7" width="10.85546875" style="1" bestFit="1" customWidth="1"/>
    <col min="8" max="8" width="12" style="1" bestFit="1" customWidth="1"/>
    <col min="9" max="14" width="3" style="1" customWidth="1"/>
    <col min="15" max="65" width="2.85546875" customWidth="1"/>
  </cols>
  <sheetData>
    <row r="2" spans="2:65" x14ac:dyDescent="0.25">
      <c r="B2" s="80" t="s">
        <v>0</v>
      </c>
      <c r="C2" s="82" t="s">
        <v>1</v>
      </c>
      <c r="D2" s="84" t="s">
        <v>31</v>
      </c>
      <c r="E2" s="85"/>
      <c r="F2" s="80" t="s">
        <v>14</v>
      </c>
      <c r="G2" s="86" t="s">
        <v>15</v>
      </c>
      <c r="H2" s="22" t="s">
        <v>16</v>
      </c>
      <c r="I2" s="78">
        <v>2022</v>
      </c>
      <c r="J2" s="78"/>
      <c r="K2" s="78"/>
      <c r="L2" s="78"/>
      <c r="M2" s="78"/>
      <c r="N2" s="78"/>
      <c r="O2" s="79">
        <v>2023</v>
      </c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>
        <v>2024</v>
      </c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>
        <v>2025</v>
      </c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>
        <v>2026</v>
      </c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>
        <v>2027</v>
      </c>
      <c r="BL2" s="78"/>
      <c r="BM2" s="78"/>
    </row>
    <row r="3" spans="2:65" x14ac:dyDescent="0.25">
      <c r="B3" s="81"/>
      <c r="C3" s="83"/>
      <c r="D3" s="31" t="s">
        <v>14</v>
      </c>
      <c r="E3" s="31" t="s">
        <v>15</v>
      </c>
      <c r="F3" s="81"/>
      <c r="G3" s="87"/>
      <c r="H3" s="41" t="s">
        <v>30</v>
      </c>
      <c r="I3" s="2" t="s">
        <v>24</v>
      </c>
      <c r="J3" s="3" t="s">
        <v>25</v>
      </c>
      <c r="K3" s="4" t="s">
        <v>26</v>
      </c>
      <c r="L3" s="2" t="s">
        <v>27</v>
      </c>
      <c r="M3" s="3" t="s">
        <v>28</v>
      </c>
      <c r="N3" s="4" t="s">
        <v>29</v>
      </c>
      <c r="O3" s="2" t="s">
        <v>18</v>
      </c>
      <c r="P3" s="3" t="s">
        <v>19</v>
      </c>
      <c r="Q3" s="4" t="s">
        <v>20</v>
      </c>
      <c r="R3" s="2" t="s">
        <v>21</v>
      </c>
      <c r="S3" s="3" t="s">
        <v>22</v>
      </c>
      <c r="T3" s="4" t="s">
        <v>23</v>
      </c>
      <c r="U3" s="2" t="s">
        <v>24</v>
      </c>
      <c r="V3" s="3" t="s">
        <v>25</v>
      </c>
      <c r="W3" s="4" t="s">
        <v>26</v>
      </c>
      <c r="X3" s="2" t="s">
        <v>27</v>
      </c>
      <c r="Y3" s="3" t="s">
        <v>28</v>
      </c>
      <c r="Z3" s="4" t="s">
        <v>29</v>
      </c>
      <c r="AA3" s="2" t="s">
        <v>18</v>
      </c>
      <c r="AB3" s="3" t="s">
        <v>19</v>
      </c>
      <c r="AC3" s="4" t="s">
        <v>20</v>
      </c>
      <c r="AD3" s="2" t="s">
        <v>21</v>
      </c>
      <c r="AE3" s="3" t="s">
        <v>22</v>
      </c>
      <c r="AF3" s="4" t="s">
        <v>23</v>
      </c>
      <c r="AG3" s="2" t="s">
        <v>24</v>
      </c>
      <c r="AH3" s="3" t="s">
        <v>25</v>
      </c>
      <c r="AI3" s="4" t="s">
        <v>26</v>
      </c>
      <c r="AJ3" s="2" t="s">
        <v>27</v>
      </c>
      <c r="AK3" s="3" t="s">
        <v>28</v>
      </c>
      <c r="AL3" s="4" t="s">
        <v>29</v>
      </c>
      <c r="AM3" s="2" t="s">
        <v>18</v>
      </c>
      <c r="AN3" s="3" t="s">
        <v>19</v>
      </c>
      <c r="AO3" s="4" t="s">
        <v>20</v>
      </c>
      <c r="AP3" s="2" t="s">
        <v>21</v>
      </c>
      <c r="AQ3" s="3" t="s">
        <v>22</v>
      </c>
      <c r="AR3" s="4" t="s">
        <v>23</v>
      </c>
      <c r="AS3" s="2" t="s">
        <v>24</v>
      </c>
      <c r="AT3" s="3" t="s">
        <v>25</v>
      </c>
      <c r="AU3" s="4" t="s">
        <v>26</v>
      </c>
      <c r="AV3" s="2" t="s">
        <v>27</v>
      </c>
      <c r="AW3" s="3" t="s">
        <v>28</v>
      </c>
      <c r="AX3" s="4" t="s">
        <v>29</v>
      </c>
      <c r="AY3" s="2" t="s">
        <v>18</v>
      </c>
      <c r="AZ3" s="3" t="s">
        <v>19</v>
      </c>
      <c r="BA3" s="4" t="s">
        <v>20</v>
      </c>
      <c r="BB3" s="2" t="s">
        <v>21</v>
      </c>
      <c r="BC3" s="3" t="s">
        <v>22</v>
      </c>
      <c r="BD3" s="4" t="s">
        <v>23</v>
      </c>
      <c r="BE3" s="2" t="s">
        <v>24</v>
      </c>
      <c r="BF3" s="3" t="s">
        <v>25</v>
      </c>
      <c r="BG3" s="4" t="s">
        <v>26</v>
      </c>
      <c r="BH3" s="12" t="s">
        <v>27</v>
      </c>
      <c r="BI3" s="3" t="s">
        <v>28</v>
      </c>
      <c r="BJ3" s="4" t="s">
        <v>29</v>
      </c>
      <c r="BK3" s="2" t="s">
        <v>18</v>
      </c>
      <c r="BL3" s="3" t="s">
        <v>19</v>
      </c>
      <c r="BM3" s="4" t="s">
        <v>20</v>
      </c>
    </row>
    <row r="4" spans="2:65" x14ac:dyDescent="0.25">
      <c r="B4" s="14">
        <v>1</v>
      </c>
      <c r="C4" s="36" t="s">
        <v>2</v>
      </c>
      <c r="D4" s="32"/>
      <c r="E4" s="32"/>
      <c r="F4" s="14"/>
      <c r="G4" s="15"/>
      <c r="H4" s="27"/>
      <c r="I4" s="26"/>
      <c r="J4" s="45"/>
      <c r="K4" s="30"/>
      <c r="L4" s="29"/>
      <c r="M4" s="28"/>
      <c r="N4" s="30"/>
      <c r="O4" s="29"/>
      <c r="P4" s="28"/>
      <c r="Q4" s="30"/>
      <c r="R4" s="29"/>
      <c r="S4" s="28"/>
      <c r="T4" s="30"/>
      <c r="U4" s="29"/>
      <c r="V4" s="28"/>
      <c r="W4" s="30"/>
      <c r="X4" s="29"/>
      <c r="Y4" s="28"/>
      <c r="Z4" s="30"/>
      <c r="AA4" s="29"/>
      <c r="AB4" s="28"/>
      <c r="AC4" s="30"/>
      <c r="AD4" s="29"/>
      <c r="AE4" s="28"/>
      <c r="AF4" s="30"/>
      <c r="AG4" s="29"/>
      <c r="AH4" s="28"/>
      <c r="AI4" s="30"/>
      <c r="AJ4" s="29"/>
      <c r="AK4" s="28"/>
      <c r="AL4" s="30"/>
      <c r="AM4" s="29"/>
      <c r="AN4" s="28"/>
      <c r="AO4" s="30"/>
      <c r="AP4" s="29"/>
      <c r="AQ4" s="28"/>
      <c r="AR4" s="30"/>
      <c r="AS4" s="29"/>
      <c r="AT4" s="28"/>
      <c r="AU4" s="30"/>
      <c r="AV4" s="29"/>
      <c r="AW4" s="28"/>
      <c r="AX4" s="30"/>
      <c r="AY4" s="29"/>
      <c r="AZ4" s="28"/>
      <c r="BA4" s="30"/>
      <c r="BB4" s="29"/>
      <c r="BC4" s="28"/>
      <c r="BD4" s="30"/>
      <c r="BE4" s="29"/>
      <c r="BF4" s="28"/>
      <c r="BG4" s="30"/>
      <c r="BH4" s="29"/>
      <c r="BI4" s="28"/>
      <c r="BJ4" s="30"/>
      <c r="BK4" s="29"/>
      <c r="BL4" s="28"/>
      <c r="BM4" s="30"/>
    </row>
    <row r="5" spans="2:65" x14ac:dyDescent="0.25">
      <c r="B5" s="13">
        <v>2</v>
      </c>
      <c r="C5" s="37" t="s">
        <v>3</v>
      </c>
      <c r="D5" s="33">
        <v>44819</v>
      </c>
      <c r="E5" s="33">
        <v>45005</v>
      </c>
      <c r="F5" s="47">
        <v>44819</v>
      </c>
      <c r="G5" s="67">
        <v>45134</v>
      </c>
      <c r="H5" s="54">
        <f>G5-F5</f>
        <v>315</v>
      </c>
      <c r="I5" s="43"/>
      <c r="J5" s="6"/>
      <c r="K5" s="25"/>
      <c r="L5" s="23"/>
      <c r="M5" s="24"/>
      <c r="N5" s="25"/>
      <c r="O5" s="23"/>
      <c r="P5" s="24"/>
      <c r="Q5" s="25"/>
      <c r="R5" s="23"/>
      <c r="S5" s="24"/>
      <c r="T5" s="25"/>
      <c r="U5" s="23"/>
      <c r="V5" s="6"/>
      <c r="W5" s="8"/>
      <c r="X5" s="7"/>
      <c r="Y5" s="6"/>
      <c r="Z5" s="8"/>
      <c r="AA5" s="7"/>
      <c r="AB5" s="6"/>
      <c r="AC5" s="8"/>
      <c r="AD5" s="7"/>
      <c r="AE5" s="6"/>
      <c r="AF5" s="8"/>
      <c r="AG5" s="7"/>
      <c r="AH5" s="6"/>
      <c r="AI5" s="8"/>
      <c r="AJ5" s="7"/>
      <c r="AK5" s="6"/>
      <c r="AL5" s="8"/>
      <c r="AM5" s="7"/>
      <c r="AN5" s="6"/>
      <c r="AO5" s="8"/>
      <c r="AP5" s="7"/>
      <c r="AQ5" s="6"/>
      <c r="AR5" s="8"/>
      <c r="AS5" s="7"/>
      <c r="AT5" s="6"/>
      <c r="AU5" s="8"/>
      <c r="AV5" s="7"/>
      <c r="AW5" s="6"/>
      <c r="AX5" s="8"/>
      <c r="AY5" s="7"/>
      <c r="AZ5" s="6"/>
      <c r="BA5" s="8"/>
      <c r="BB5" s="7"/>
      <c r="BC5" s="6"/>
      <c r="BD5" s="8"/>
      <c r="BE5" s="7"/>
      <c r="BF5" s="6"/>
      <c r="BG5" s="8"/>
      <c r="BH5" s="5"/>
      <c r="BI5" s="6"/>
      <c r="BJ5" s="8"/>
      <c r="BK5" s="7"/>
      <c r="BL5" s="6"/>
      <c r="BM5" s="8"/>
    </row>
    <row r="6" spans="2:65" x14ac:dyDescent="0.25">
      <c r="B6" s="13">
        <v>3</v>
      </c>
      <c r="C6" s="38" t="s">
        <v>4</v>
      </c>
      <c r="D6" s="34">
        <v>45019</v>
      </c>
      <c r="E6" s="34">
        <v>45019</v>
      </c>
      <c r="F6" s="69">
        <v>45152</v>
      </c>
      <c r="G6" s="67">
        <v>45156</v>
      </c>
      <c r="H6" s="54">
        <f>G6-F6</f>
        <v>4</v>
      </c>
      <c r="I6" s="7"/>
      <c r="J6" s="42"/>
      <c r="K6" s="8"/>
      <c r="L6" s="7"/>
      <c r="M6" s="6"/>
      <c r="N6" s="8"/>
      <c r="O6" s="7"/>
      <c r="P6" s="6"/>
      <c r="Q6" s="8"/>
      <c r="R6" s="7"/>
      <c r="S6" s="6"/>
      <c r="T6" s="8"/>
      <c r="V6" s="44"/>
      <c r="W6" s="8"/>
      <c r="X6" s="7"/>
      <c r="Y6" s="6"/>
      <c r="Z6" s="8"/>
      <c r="AA6" s="7"/>
      <c r="AB6" s="6"/>
      <c r="AC6" s="8"/>
      <c r="AD6" s="7"/>
      <c r="AE6" s="6"/>
      <c r="AF6" s="8"/>
      <c r="AG6" s="7"/>
      <c r="AH6" s="6"/>
      <c r="AI6" s="8"/>
      <c r="AJ6" s="7"/>
      <c r="AK6" s="6"/>
      <c r="AL6" s="8"/>
      <c r="AM6" s="7"/>
      <c r="AN6" s="6"/>
      <c r="AO6" s="8"/>
      <c r="AP6" s="7"/>
      <c r="AQ6" s="6"/>
      <c r="AR6" s="8"/>
      <c r="AS6" s="7"/>
      <c r="AT6" s="6"/>
      <c r="AU6" s="8"/>
      <c r="AV6" s="7"/>
      <c r="AW6" s="6"/>
      <c r="AX6" s="8"/>
      <c r="AY6" s="7"/>
      <c r="AZ6" s="6"/>
      <c r="BA6" s="8"/>
      <c r="BB6" s="7"/>
      <c r="BC6" s="6"/>
      <c r="BD6" s="8"/>
      <c r="BE6" s="7"/>
      <c r="BF6" s="6"/>
      <c r="BG6" s="8"/>
      <c r="BH6" s="7"/>
      <c r="BI6" s="6"/>
      <c r="BJ6" s="8"/>
      <c r="BK6" s="7"/>
      <c r="BL6" s="6"/>
      <c r="BM6" s="8"/>
    </row>
    <row r="7" spans="2:65" x14ac:dyDescent="0.25">
      <c r="B7" s="13">
        <v>4</v>
      </c>
      <c r="C7" s="38" t="s">
        <v>5</v>
      </c>
      <c r="D7" s="35"/>
      <c r="E7" s="35"/>
      <c r="F7" s="69"/>
      <c r="G7" s="67"/>
      <c r="H7" s="48"/>
      <c r="I7" s="7"/>
      <c r="J7" s="6"/>
      <c r="K7" s="8"/>
      <c r="L7" s="7"/>
      <c r="M7" s="6"/>
      <c r="N7" s="8"/>
      <c r="O7" s="7"/>
      <c r="P7" s="6"/>
      <c r="Q7" s="8"/>
      <c r="R7" s="7"/>
      <c r="S7" s="6"/>
      <c r="T7" s="8"/>
      <c r="V7" s="52"/>
      <c r="W7" s="46"/>
      <c r="X7" s="44"/>
      <c r="Y7" s="52"/>
      <c r="Z7" s="46"/>
      <c r="AA7" s="44"/>
      <c r="AB7" s="52"/>
      <c r="AC7" s="46"/>
      <c r="AD7" s="44"/>
      <c r="AE7" s="52"/>
      <c r="AF7" s="46"/>
      <c r="AG7" s="44"/>
      <c r="AH7" s="44"/>
      <c r="AI7" s="46"/>
      <c r="AJ7" s="44"/>
      <c r="AK7" s="6"/>
      <c r="AL7" s="8"/>
      <c r="AM7" s="7"/>
      <c r="AN7" s="6"/>
      <c r="AO7" s="8"/>
      <c r="AP7" s="7"/>
      <c r="AQ7" s="6"/>
      <c r="AR7" s="8"/>
      <c r="AS7" s="7"/>
      <c r="AT7" s="6"/>
      <c r="AU7" s="8"/>
      <c r="AV7" s="7"/>
      <c r="AW7" s="6"/>
      <c r="AX7" s="8"/>
      <c r="AY7" s="7"/>
      <c r="AZ7" s="6"/>
      <c r="BA7" s="8"/>
      <c r="BB7" s="7"/>
      <c r="BC7" s="6"/>
      <c r="BD7" s="8"/>
      <c r="BE7" s="7"/>
      <c r="BF7" s="6"/>
      <c r="BG7" s="8"/>
      <c r="BH7" s="7"/>
      <c r="BI7" s="6"/>
      <c r="BJ7" s="8"/>
      <c r="BK7" s="7"/>
      <c r="BL7" s="6"/>
      <c r="BM7" s="8"/>
    </row>
    <row r="8" spans="2:65" x14ac:dyDescent="0.25">
      <c r="B8" s="13">
        <v>5</v>
      </c>
      <c r="C8" s="37" t="s">
        <v>6</v>
      </c>
      <c r="D8" s="33">
        <v>45049</v>
      </c>
      <c r="E8" s="33">
        <v>45049</v>
      </c>
      <c r="F8" s="69">
        <f>G6+30</f>
        <v>45186</v>
      </c>
      <c r="G8" s="67">
        <f>F8+H8</f>
        <v>45186</v>
      </c>
      <c r="H8" s="13">
        <v>0</v>
      </c>
      <c r="I8" s="7"/>
      <c r="J8" s="6"/>
      <c r="K8" s="8"/>
      <c r="L8" s="7"/>
      <c r="M8" s="6"/>
      <c r="N8" s="8"/>
      <c r="O8" s="7"/>
      <c r="P8" s="6"/>
      <c r="Q8" s="8"/>
      <c r="R8" s="7"/>
      <c r="S8" s="6"/>
      <c r="T8" s="8"/>
      <c r="U8" s="7"/>
      <c r="W8" s="24"/>
      <c r="X8" s="7"/>
      <c r="Y8" s="6"/>
      <c r="Z8" s="8"/>
      <c r="AA8" s="7"/>
      <c r="AB8" s="6"/>
      <c r="AC8" s="8"/>
      <c r="AD8" s="7"/>
      <c r="AE8" s="6"/>
      <c r="AF8" s="8"/>
      <c r="AG8" s="7"/>
      <c r="AH8" s="6"/>
      <c r="AI8" s="8"/>
      <c r="AJ8" s="7"/>
      <c r="AK8" s="6"/>
      <c r="AL8" s="8"/>
      <c r="AM8" s="7"/>
      <c r="AN8" s="6"/>
      <c r="AO8" s="8"/>
      <c r="AP8" s="7"/>
      <c r="AQ8" s="6"/>
      <c r="AR8" s="8"/>
      <c r="AS8" s="7"/>
      <c r="AT8" s="6"/>
      <c r="AU8" s="8"/>
      <c r="AV8" s="7"/>
      <c r="AW8" s="6"/>
      <c r="AX8" s="8"/>
      <c r="AY8" s="7"/>
      <c r="AZ8" s="6"/>
      <c r="BA8" s="8"/>
      <c r="BB8" s="7"/>
      <c r="BC8" s="6"/>
      <c r="BD8" s="8"/>
      <c r="BE8" s="7"/>
      <c r="BF8" s="6"/>
      <c r="BG8" s="8"/>
      <c r="BH8" s="7"/>
      <c r="BI8" s="6"/>
      <c r="BJ8" s="8"/>
      <c r="BK8" s="7"/>
      <c r="BL8" s="6"/>
      <c r="BM8" s="8"/>
    </row>
    <row r="9" spans="2:65" x14ac:dyDescent="0.25">
      <c r="B9" s="13">
        <v>6</v>
      </c>
      <c r="C9" s="37" t="s">
        <v>7</v>
      </c>
      <c r="D9" s="33">
        <v>45049</v>
      </c>
      <c r="E9" s="33">
        <v>45080</v>
      </c>
      <c r="F9" s="69">
        <f>G6</f>
        <v>45156</v>
      </c>
      <c r="G9" s="67">
        <f>F9+H9</f>
        <v>45306</v>
      </c>
      <c r="H9" s="54">
        <v>150</v>
      </c>
      <c r="I9" s="7"/>
      <c r="J9" s="6"/>
      <c r="K9" s="8"/>
      <c r="L9" s="7"/>
      <c r="M9" s="6"/>
      <c r="N9" s="8"/>
      <c r="O9" s="7"/>
      <c r="P9" s="6"/>
      <c r="Q9" s="8"/>
      <c r="R9" s="7"/>
      <c r="S9" s="6"/>
      <c r="T9" s="8"/>
      <c r="V9" s="24"/>
      <c r="W9" s="24"/>
      <c r="X9" s="23"/>
      <c r="Y9" s="24"/>
      <c r="Z9" s="24"/>
      <c r="AA9" s="23"/>
      <c r="AB9" s="6"/>
      <c r="AC9" s="8"/>
      <c r="AD9" s="7"/>
      <c r="AE9" s="6"/>
      <c r="AF9" s="8"/>
      <c r="AG9" s="7"/>
      <c r="AH9" s="6"/>
      <c r="AI9" s="8"/>
      <c r="AJ9" s="7"/>
      <c r="AK9" s="6"/>
      <c r="AL9" s="8"/>
      <c r="AM9" s="7"/>
      <c r="AN9" s="6"/>
      <c r="AO9" s="8"/>
      <c r="AP9" s="7"/>
      <c r="AQ9" s="6"/>
      <c r="AR9" s="8"/>
      <c r="AS9" s="7"/>
      <c r="AT9" s="6"/>
      <c r="AU9" s="8"/>
      <c r="AV9" s="7"/>
      <c r="AW9" s="6"/>
      <c r="AX9" s="8"/>
      <c r="AY9" s="7"/>
      <c r="AZ9" s="6"/>
      <c r="BA9" s="8"/>
      <c r="BB9" s="7"/>
      <c r="BC9" s="6"/>
      <c r="BD9" s="8"/>
      <c r="BE9" s="7"/>
      <c r="BF9" s="6"/>
      <c r="BG9" s="8"/>
      <c r="BH9" s="7"/>
      <c r="BI9" s="6"/>
      <c r="BJ9" s="8"/>
      <c r="BK9" s="7"/>
      <c r="BL9" s="6"/>
      <c r="BM9" s="8"/>
    </row>
    <row r="10" spans="2:65" x14ac:dyDescent="0.25">
      <c r="B10" s="13">
        <v>7</v>
      </c>
      <c r="C10" s="37" t="s">
        <v>32</v>
      </c>
      <c r="D10" s="33">
        <v>45080</v>
      </c>
      <c r="E10" s="33">
        <v>45141</v>
      </c>
      <c r="F10" s="69">
        <f>G9</f>
        <v>45306</v>
      </c>
      <c r="G10" s="67">
        <f>F10+H10</f>
        <v>45366</v>
      </c>
      <c r="H10" s="50">
        <v>60</v>
      </c>
      <c r="I10" s="7"/>
      <c r="J10" s="6"/>
      <c r="K10" s="8"/>
      <c r="L10" s="7"/>
      <c r="M10" s="6"/>
      <c r="N10" s="8"/>
      <c r="O10" s="7"/>
      <c r="P10" s="6"/>
      <c r="Q10" s="8"/>
      <c r="R10" s="7"/>
      <c r="S10" s="6"/>
      <c r="T10" s="8"/>
      <c r="U10" s="7"/>
      <c r="V10" s="6"/>
      <c r="W10" s="8"/>
      <c r="AA10" s="23"/>
      <c r="AB10" s="24"/>
      <c r="AC10" s="25"/>
      <c r="AD10" s="7"/>
      <c r="AE10" s="6"/>
      <c r="AF10" s="8"/>
      <c r="AG10" s="7"/>
      <c r="AH10" s="6"/>
      <c r="AI10" s="8"/>
      <c r="AJ10" s="7"/>
      <c r="AK10" s="6"/>
      <c r="AL10" s="8"/>
      <c r="AM10" s="7"/>
      <c r="AN10" s="6"/>
      <c r="AO10" s="8"/>
      <c r="AP10" s="7"/>
      <c r="AQ10" s="6"/>
      <c r="AR10" s="8"/>
      <c r="AS10" s="7"/>
      <c r="AT10" s="10"/>
      <c r="AU10" s="9"/>
      <c r="AV10" s="11"/>
      <c r="AW10" s="10"/>
      <c r="AX10" s="9"/>
      <c r="AY10" s="11"/>
      <c r="AZ10" s="10"/>
      <c r="BA10" s="8"/>
      <c r="BB10" s="7"/>
      <c r="BC10" s="6"/>
      <c r="BD10" s="8"/>
      <c r="BE10" s="7"/>
      <c r="BF10" s="6"/>
      <c r="BG10" s="9"/>
      <c r="BH10" s="11"/>
      <c r="BI10" s="10"/>
      <c r="BJ10" s="9"/>
      <c r="BK10" s="11"/>
      <c r="BL10" s="10"/>
      <c r="BM10" s="8"/>
    </row>
    <row r="11" spans="2:65" x14ac:dyDescent="0.25">
      <c r="B11" s="13">
        <v>8</v>
      </c>
      <c r="C11" s="37" t="s">
        <v>17</v>
      </c>
      <c r="D11" s="33">
        <v>45392</v>
      </c>
      <c r="E11" s="33">
        <v>45422</v>
      </c>
      <c r="F11" s="76">
        <f>G10</f>
        <v>45366</v>
      </c>
      <c r="G11" s="77">
        <f>F11+H11</f>
        <v>45426</v>
      </c>
      <c r="H11" s="13">
        <v>60</v>
      </c>
      <c r="I11" s="7"/>
      <c r="J11" s="6"/>
      <c r="K11" s="8"/>
      <c r="L11" s="7"/>
      <c r="M11" s="6"/>
      <c r="N11" s="8"/>
      <c r="O11" s="7"/>
      <c r="P11" s="6"/>
      <c r="Q11" s="8"/>
      <c r="R11" s="7"/>
      <c r="S11" s="6"/>
      <c r="T11" s="8"/>
      <c r="U11" s="7"/>
      <c r="V11" s="6"/>
      <c r="W11" s="8"/>
      <c r="X11" s="7"/>
      <c r="Y11" s="6"/>
      <c r="Z11" s="8"/>
      <c r="AA11" s="7"/>
      <c r="AB11" s="6"/>
      <c r="AC11" s="25"/>
      <c r="AD11" s="23"/>
      <c r="AE11" s="24"/>
      <c r="AF11" s="8"/>
      <c r="AJ11" s="11"/>
      <c r="AK11" s="6"/>
      <c r="AL11" s="8"/>
      <c r="AM11" s="7"/>
      <c r="AN11" s="6"/>
      <c r="AO11" s="8"/>
      <c r="AP11" s="7"/>
      <c r="AQ11" s="6"/>
      <c r="AR11" s="8"/>
      <c r="AS11" s="7"/>
      <c r="AT11" s="10"/>
      <c r="AU11" s="9"/>
      <c r="AV11" s="11"/>
      <c r="AW11" s="10"/>
      <c r="AX11" s="9"/>
      <c r="AY11" s="11"/>
      <c r="AZ11" s="10"/>
      <c r="BA11" s="8"/>
      <c r="BB11" s="7"/>
      <c r="BC11" s="6"/>
      <c r="BD11" s="8"/>
      <c r="BE11" s="7"/>
      <c r="BF11" s="6"/>
      <c r="BG11" s="9"/>
      <c r="BH11" s="11"/>
      <c r="BI11" s="10"/>
      <c r="BJ11" s="9"/>
      <c r="BK11" s="11"/>
      <c r="BL11" s="10"/>
      <c r="BM11" s="8"/>
    </row>
    <row r="12" spans="2:65" x14ac:dyDescent="0.25">
      <c r="B12" s="13">
        <v>9</v>
      </c>
      <c r="C12" s="38" t="s">
        <v>8</v>
      </c>
      <c r="D12" s="35"/>
      <c r="E12" s="35"/>
      <c r="F12" s="54"/>
      <c r="G12" s="68"/>
      <c r="H12" s="48"/>
      <c r="I12" s="7"/>
      <c r="J12" s="6"/>
      <c r="K12" s="8"/>
      <c r="L12" s="7"/>
      <c r="M12" s="6"/>
      <c r="N12" s="8"/>
      <c r="O12" s="7"/>
      <c r="P12" s="6"/>
      <c r="Q12" s="8"/>
      <c r="R12" s="7"/>
      <c r="S12" s="6"/>
      <c r="T12" s="8"/>
      <c r="U12" s="7"/>
      <c r="V12" s="10"/>
      <c r="W12" s="46"/>
      <c r="X12" s="44"/>
      <c r="Y12" s="52"/>
      <c r="Z12" s="46"/>
      <c r="AA12" s="44"/>
      <c r="AB12" s="52"/>
      <c r="AC12" s="46"/>
      <c r="AD12" s="44"/>
      <c r="AE12" s="52"/>
      <c r="AF12" s="46"/>
      <c r="AG12" s="44"/>
      <c r="AH12" s="52"/>
      <c r="AI12" s="46"/>
      <c r="AJ12" s="44"/>
      <c r="AK12" s="52"/>
      <c r="AL12" s="46"/>
      <c r="AM12" s="7"/>
      <c r="AN12" s="6"/>
      <c r="AO12" s="8"/>
      <c r="AP12" s="7"/>
      <c r="AQ12" s="6"/>
      <c r="AR12" s="8"/>
      <c r="AS12" s="7"/>
      <c r="AT12" s="10"/>
      <c r="AU12" s="9"/>
      <c r="AV12" s="11"/>
      <c r="AW12" s="10"/>
      <c r="AX12" s="9"/>
      <c r="AY12" s="11"/>
      <c r="AZ12" s="10"/>
      <c r="BA12" s="8"/>
      <c r="BB12" s="7"/>
      <c r="BC12" s="6"/>
      <c r="BD12" s="8"/>
      <c r="BE12" s="7"/>
      <c r="BF12" s="6"/>
      <c r="BG12" s="9"/>
      <c r="BH12" s="11"/>
      <c r="BI12" s="10"/>
      <c r="BJ12" s="9"/>
      <c r="BK12" s="11"/>
      <c r="BL12" s="10"/>
      <c r="BM12" s="8"/>
    </row>
    <row r="13" spans="2:65" x14ac:dyDescent="0.25">
      <c r="B13" s="13">
        <v>10</v>
      </c>
      <c r="C13" s="37" t="s">
        <v>9</v>
      </c>
      <c r="D13" s="33">
        <v>45019</v>
      </c>
      <c r="E13" s="33">
        <v>45019</v>
      </c>
      <c r="F13" s="69">
        <f>G6+30</f>
        <v>45186</v>
      </c>
      <c r="G13" s="69">
        <f>F13</f>
        <v>45186</v>
      </c>
      <c r="H13" s="13">
        <v>0</v>
      </c>
      <c r="I13" s="7"/>
      <c r="J13" s="6"/>
      <c r="K13" s="8"/>
      <c r="L13" s="7"/>
      <c r="M13" s="6"/>
      <c r="N13" s="8"/>
      <c r="O13" s="7"/>
      <c r="P13" s="6"/>
      <c r="Q13" s="8"/>
      <c r="R13" s="7"/>
      <c r="S13" s="6"/>
      <c r="T13" s="8"/>
      <c r="V13" s="10"/>
      <c r="W13" s="24"/>
      <c r="X13" s="7"/>
      <c r="Y13" s="6"/>
      <c r="Z13" s="8"/>
      <c r="AA13" s="7"/>
      <c r="AB13" s="6"/>
      <c r="AC13" s="8"/>
      <c r="AD13" s="7"/>
      <c r="AE13" s="6"/>
      <c r="AF13" s="8"/>
      <c r="AG13" s="7"/>
      <c r="AH13" s="6"/>
      <c r="AI13" s="8"/>
      <c r="AJ13" s="7"/>
      <c r="AK13" s="6"/>
      <c r="AL13" s="8"/>
      <c r="AM13" s="7"/>
      <c r="AN13" s="6"/>
      <c r="AO13" s="8"/>
      <c r="AP13" s="7"/>
      <c r="AQ13" s="6"/>
      <c r="AR13" s="8"/>
      <c r="AS13" s="7"/>
      <c r="AT13" s="10"/>
      <c r="AU13" s="9"/>
      <c r="AV13" s="11"/>
      <c r="AW13" s="10"/>
      <c r="AX13" s="9"/>
      <c r="AY13" s="11"/>
      <c r="AZ13" s="10"/>
      <c r="BA13" s="8"/>
      <c r="BB13" s="7"/>
      <c r="BC13" s="6"/>
      <c r="BD13" s="8"/>
      <c r="BE13" s="7"/>
      <c r="BF13" s="6"/>
      <c r="BG13" s="9"/>
      <c r="BH13" s="11"/>
      <c r="BI13" s="10"/>
      <c r="BJ13" s="9"/>
      <c r="BK13" s="11"/>
      <c r="BL13" s="10"/>
      <c r="BM13" s="8"/>
    </row>
    <row r="14" spans="2:65" x14ac:dyDescent="0.25">
      <c r="B14" s="13">
        <v>12</v>
      </c>
      <c r="C14" s="37" t="s">
        <v>33</v>
      </c>
      <c r="D14" s="33">
        <v>45019</v>
      </c>
      <c r="E14" s="33">
        <v>45019</v>
      </c>
      <c r="F14" s="69">
        <f>F13</f>
        <v>45186</v>
      </c>
      <c r="G14" s="69">
        <f>F14+H14</f>
        <v>45186</v>
      </c>
      <c r="H14" s="13">
        <v>0</v>
      </c>
      <c r="I14" s="7"/>
      <c r="J14" s="6"/>
      <c r="K14" s="8"/>
      <c r="L14" s="7"/>
      <c r="M14" s="6"/>
      <c r="N14" s="8"/>
      <c r="O14" s="7"/>
      <c r="P14" s="6"/>
      <c r="Q14" s="8"/>
      <c r="R14" s="7"/>
      <c r="S14" s="6"/>
      <c r="T14" s="8"/>
      <c r="U14" s="7"/>
      <c r="V14" s="10"/>
      <c r="W14" s="24"/>
      <c r="X14" s="7"/>
      <c r="Y14" s="6"/>
      <c r="AA14" s="7"/>
      <c r="AB14" s="6"/>
      <c r="AC14" s="8"/>
      <c r="AD14" s="7"/>
      <c r="AE14" s="6"/>
      <c r="AF14" s="8"/>
      <c r="AG14" s="7"/>
      <c r="AH14" s="6"/>
      <c r="AI14" s="8"/>
      <c r="AJ14" s="7"/>
      <c r="AK14" s="6"/>
      <c r="AL14" s="8"/>
      <c r="AM14" s="7"/>
      <c r="AN14" s="6"/>
      <c r="AO14" s="8"/>
      <c r="AP14" s="7"/>
      <c r="AQ14" s="6"/>
      <c r="AR14" s="8"/>
      <c r="AS14" s="7"/>
      <c r="AT14" s="10"/>
      <c r="AU14" s="9"/>
      <c r="AV14" s="11"/>
      <c r="AW14" s="10"/>
      <c r="AX14" s="9"/>
      <c r="AY14" s="11"/>
      <c r="AZ14" s="10"/>
      <c r="BA14" s="8"/>
      <c r="BB14" s="7"/>
      <c r="BC14" s="6"/>
      <c r="BD14" s="8"/>
      <c r="BE14" s="7"/>
      <c r="BF14" s="6"/>
      <c r="BG14" s="9"/>
      <c r="BH14" s="11"/>
      <c r="BI14" s="10"/>
      <c r="BJ14" s="9"/>
      <c r="BK14" s="11"/>
      <c r="BL14" s="10"/>
      <c r="BM14" s="8"/>
    </row>
    <row r="15" spans="2:65" x14ac:dyDescent="0.25">
      <c r="B15" s="13">
        <v>13</v>
      </c>
      <c r="C15" s="38" t="s">
        <v>10</v>
      </c>
      <c r="D15" s="35"/>
      <c r="E15" s="35"/>
      <c r="F15" s="54"/>
      <c r="G15" s="68"/>
      <c r="H15" s="49"/>
      <c r="I15" s="7"/>
      <c r="J15" s="6"/>
      <c r="K15" s="8"/>
      <c r="L15" s="7"/>
      <c r="M15" s="6"/>
      <c r="N15" s="8"/>
      <c r="O15" s="7"/>
      <c r="P15" s="6"/>
      <c r="Q15" s="8"/>
      <c r="R15" s="7"/>
      <c r="S15" s="6"/>
      <c r="T15" s="8"/>
      <c r="U15" s="7"/>
      <c r="V15" s="6"/>
      <c r="W15" s="9"/>
      <c r="X15" s="44"/>
      <c r="Y15" s="52"/>
      <c r="Z15" s="46"/>
      <c r="AA15" s="44"/>
      <c r="AB15" s="52"/>
      <c r="AC15" s="46"/>
      <c r="AD15" s="44"/>
      <c r="AE15" s="52"/>
      <c r="AF15" s="46"/>
      <c r="AG15" s="44"/>
      <c r="AH15" s="52"/>
      <c r="AI15" s="52"/>
      <c r="AJ15" s="52"/>
      <c r="AK15" s="52"/>
      <c r="AL15" s="52"/>
      <c r="AM15" s="7"/>
      <c r="AN15" s="6"/>
      <c r="AO15" s="8"/>
      <c r="AP15" s="7"/>
      <c r="AQ15" s="6"/>
      <c r="AR15" s="8"/>
      <c r="AS15" s="7"/>
      <c r="AT15" s="10"/>
      <c r="AU15" s="9"/>
      <c r="AV15" s="11"/>
      <c r="AW15" s="10"/>
      <c r="AX15" s="9"/>
      <c r="AY15" s="11"/>
      <c r="AZ15" s="10"/>
      <c r="BA15" s="8"/>
      <c r="BB15" s="7"/>
      <c r="BC15" s="6"/>
      <c r="BD15" s="8"/>
      <c r="BE15" s="7"/>
      <c r="BF15" s="6"/>
      <c r="BG15" s="9"/>
      <c r="BH15" s="11"/>
      <c r="BI15" s="10"/>
      <c r="BJ15" s="9"/>
      <c r="BK15" s="11"/>
      <c r="BL15" s="10"/>
      <c r="BM15" s="8"/>
    </row>
    <row r="16" spans="2:65" x14ac:dyDescent="0.25">
      <c r="B16" s="13">
        <v>13.6212121212121</v>
      </c>
      <c r="C16" s="37" t="s">
        <v>34</v>
      </c>
      <c r="D16" s="33"/>
      <c r="E16" s="33"/>
      <c r="F16" s="69">
        <f>G9-29-60</f>
        <v>45217</v>
      </c>
      <c r="G16" s="69">
        <f>F16+H16</f>
        <v>45337</v>
      </c>
      <c r="H16" s="50">
        <v>120</v>
      </c>
      <c r="I16" s="7"/>
      <c r="J16" s="6"/>
      <c r="K16" s="8"/>
      <c r="L16" s="7"/>
      <c r="M16" s="6"/>
      <c r="N16" s="8"/>
      <c r="O16" s="7"/>
      <c r="P16" s="6"/>
      <c r="Q16" s="8"/>
      <c r="R16" s="7"/>
      <c r="S16" s="6"/>
      <c r="T16" s="8"/>
      <c r="U16" s="7"/>
      <c r="V16" s="6"/>
      <c r="W16" s="8"/>
      <c r="X16" s="23"/>
      <c r="Y16" s="24"/>
      <c r="Z16" s="25"/>
      <c r="AA16" s="23"/>
      <c r="AB16" s="24"/>
      <c r="AC16" s="8"/>
      <c r="AD16" s="7"/>
      <c r="AE16" s="6"/>
      <c r="AF16" s="8"/>
      <c r="AG16" s="7"/>
      <c r="AH16" s="6"/>
      <c r="AI16" s="8"/>
      <c r="AJ16" s="7"/>
      <c r="AK16" s="6"/>
      <c r="AL16" s="8"/>
      <c r="AM16" s="7"/>
      <c r="AN16" s="6"/>
      <c r="AO16" s="8"/>
      <c r="AP16" s="7"/>
      <c r="AQ16" s="6"/>
      <c r="AR16" s="8"/>
      <c r="AS16" s="7"/>
      <c r="AT16" s="10"/>
      <c r="AU16" s="9"/>
      <c r="AV16" s="11"/>
      <c r="AW16" s="10"/>
      <c r="AX16" s="9"/>
      <c r="AY16" s="11"/>
      <c r="AZ16" s="10"/>
      <c r="BA16" s="8"/>
      <c r="BB16" s="7"/>
      <c r="BC16" s="6"/>
      <c r="BD16" s="8"/>
      <c r="BE16" s="7"/>
      <c r="BF16" s="6"/>
      <c r="BG16" s="9"/>
      <c r="BH16" s="11"/>
      <c r="BI16" s="10"/>
      <c r="BJ16" s="9"/>
      <c r="BK16" s="11"/>
      <c r="BL16" s="10"/>
      <c r="BM16" s="8"/>
    </row>
    <row r="17" spans="2:65" s="62" customFormat="1" ht="45.75" x14ac:dyDescent="0.25">
      <c r="B17" s="72">
        <v>14.6911421911422</v>
      </c>
      <c r="C17" s="73" t="s">
        <v>36</v>
      </c>
      <c r="D17" s="33">
        <v>45108</v>
      </c>
      <c r="E17" s="33">
        <v>45137</v>
      </c>
      <c r="F17" s="65"/>
      <c r="G17" s="66"/>
      <c r="H17" s="55"/>
      <c r="I17" s="56"/>
      <c r="J17" s="57"/>
      <c r="K17" s="58"/>
      <c r="L17" s="56"/>
      <c r="M17" s="57"/>
      <c r="N17" s="58"/>
      <c r="O17" s="56"/>
      <c r="P17" s="57"/>
      <c r="Q17" s="58"/>
      <c r="R17" s="56"/>
      <c r="S17" s="57"/>
      <c r="T17" s="58"/>
      <c r="U17" s="56"/>
      <c r="V17" s="6"/>
      <c r="W17" s="58"/>
      <c r="X17" s="7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7"/>
      <c r="AO17" s="58"/>
      <c r="AP17" s="56"/>
      <c r="AQ17" s="57"/>
      <c r="AR17" s="58"/>
      <c r="AS17" s="56"/>
      <c r="AT17" s="59"/>
      <c r="AU17" s="60"/>
      <c r="AV17" s="61"/>
      <c r="AW17" s="59"/>
      <c r="AX17" s="60"/>
      <c r="AY17" s="61"/>
      <c r="AZ17" s="59"/>
      <c r="BA17" s="58"/>
      <c r="BB17" s="56"/>
      <c r="BC17" s="57"/>
      <c r="BD17" s="58"/>
      <c r="BE17" s="56"/>
      <c r="BF17" s="57"/>
      <c r="BG17" s="60"/>
      <c r="BH17" s="61"/>
      <c r="BI17" s="59"/>
      <c r="BJ17" s="60"/>
      <c r="BK17" s="61"/>
      <c r="BL17" s="59"/>
      <c r="BM17" s="58"/>
    </row>
    <row r="18" spans="2:65" s="62" customFormat="1" ht="57" x14ac:dyDescent="0.25">
      <c r="B18" s="72">
        <v>15.7610722610723</v>
      </c>
      <c r="C18" s="73" t="s">
        <v>37</v>
      </c>
      <c r="D18" s="33"/>
      <c r="E18" s="33"/>
      <c r="F18" s="65"/>
      <c r="G18" s="66"/>
      <c r="H18" s="65"/>
      <c r="I18" s="56"/>
      <c r="J18" s="57"/>
      <c r="K18" s="58"/>
      <c r="L18" s="56"/>
      <c r="M18" s="57"/>
      <c r="N18" s="58"/>
      <c r="O18" s="56"/>
      <c r="P18" s="57"/>
      <c r="Q18" s="58"/>
      <c r="R18" s="56"/>
      <c r="S18" s="57"/>
      <c r="T18" s="58"/>
      <c r="U18" s="56"/>
      <c r="V18" s="6"/>
      <c r="W18" s="58"/>
      <c r="X18" s="7"/>
      <c r="Y18" s="57"/>
      <c r="Z18" s="58"/>
      <c r="AC18" s="58"/>
      <c r="AD18" s="56"/>
      <c r="AE18" s="57"/>
      <c r="AF18" s="63"/>
      <c r="AG18" s="56"/>
      <c r="AH18" s="57"/>
      <c r="AI18" s="63"/>
      <c r="AJ18" s="56"/>
      <c r="AK18" s="57"/>
      <c r="AL18" s="63"/>
      <c r="AM18" s="56"/>
      <c r="AN18" s="57"/>
      <c r="AO18" s="58"/>
      <c r="AP18" s="56"/>
      <c r="AQ18" s="57"/>
      <c r="AR18" s="58"/>
      <c r="AS18" s="56"/>
      <c r="AT18" s="59"/>
      <c r="AU18" s="60"/>
      <c r="AV18" s="61"/>
      <c r="AW18" s="59"/>
      <c r="AX18" s="60"/>
      <c r="AY18" s="61"/>
      <c r="AZ18" s="59"/>
      <c r="BA18" s="58"/>
      <c r="BB18" s="56"/>
      <c r="BC18" s="57"/>
      <c r="BD18" s="58"/>
      <c r="BE18" s="56"/>
      <c r="BF18" s="57"/>
      <c r="BG18" s="60"/>
      <c r="BH18" s="61"/>
      <c r="BI18" s="59"/>
      <c r="BJ18" s="60"/>
      <c r="BK18" s="61"/>
      <c r="BL18" s="59"/>
      <c r="BM18" s="58"/>
    </row>
    <row r="19" spans="2:65" x14ac:dyDescent="0.25">
      <c r="B19" s="50">
        <v>16.831002331002299</v>
      </c>
      <c r="C19" s="75" t="s">
        <v>35</v>
      </c>
      <c r="D19" s="33">
        <v>45378</v>
      </c>
      <c r="E19" s="33">
        <v>45470</v>
      </c>
      <c r="F19" s="69">
        <f>G16</f>
        <v>45337</v>
      </c>
      <c r="G19" s="69">
        <f>F19+H19</f>
        <v>45657</v>
      </c>
      <c r="H19" s="54">
        <v>320</v>
      </c>
      <c r="I19" s="7"/>
      <c r="J19" s="6"/>
      <c r="K19" s="8"/>
      <c r="L19" s="7"/>
      <c r="M19" s="6"/>
      <c r="N19" s="8"/>
      <c r="O19" s="7"/>
      <c r="P19" s="6"/>
      <c r="Q19" s="8"/>
      <c r="R19" s="7"/>
      <c r="S19" s="6"/>
      <c r="T19" s="8"/>
      <c r="U19" s="7"/>
      <c r="V19" s="6"/>
      <c r="W19" s="8"/>
      <c r="X19" s="7"/>
      <c r="Y19" s="6"/>
      <c r="Z19" s="8"/>
      <c r="AA19" s="7"/>
      <c r="AB19" s="24"/>
      <c r="AC19" s="25"/>
      <c r="AD19" s="23"/>
      <c r="AE19" s="24"/>
      <c r="AF19" s="24"/>
      <c r="AG19" s="23"/>
      <c r="AH19" s="24"/>
      <c r="AI19" s="24"/>
      <c r="AJ19" s="23"/>
      <c r="AK19" s="24"/>
      <c r="AL19" s="24"/>
      <c r="AM19" s="7"/>
      <c r="AN19" s="6"/>
      <c r="AO19" s="8"/>
      <c r="AP19" s="7"/>
      <c r="AQ19" s="6"/>
      <c r="AR19" s="8"/>
      <c r="AS19" s="7"/>
      <c r="AT19" s="10"/>
      <c r="AU19" s="9"/>
      <c r="AV19" s="11"/>
      <c r="AW19" s="10"/>
      <c r="AX19" s="9"/>
      <c r="AY19" s="11"/>
      <c r="AZ19" s="10"/>
      <c r="BA19" s="8"/>
      <c r="BB19" s="7"/>
      <c r="BC19" s="6"/>
      <c r="BD19" s="8"/>
      <c r="BE19" s="7"/>
      <c r="BF19" s="6"/>
      <c r="BG19" s="9"/>
      <c r="BH19" s="11"/>
      <c r="BI19" s="10"/>
      <c r="BJ19" s="9"/>
      <c r="BK19" s="11"/>
      <c r="BL19" s="10"/>
      <c r="BM19" s="8"/>
    </row>
    <row r="20" spans="2:65" x14ac:dyDescent="0.25">
      <c r="B20" s="50">
        <v>17.900932400932401</v>
      </c>
      <c r="C20" s="38" t="s">
        <v>11</v>
      </c>
      <c r="D20" s="34">
        <v>45422</v>
      </c>
      <c r="E20" s="34">
        <v>45500</v>
      </c>
      <c r="F20" s="69">
        <f>G19</f>
        <v>45657</v>
      </c>
      <c r="G20" s="67">
        <f>F20+H20</f>
        <v>45735</v>
      </c>
      <c r="H20" s="54">
        <v>78</v>
      </c>
      <c r="I20" s="7"/>
      <c r="J20" s="6"/>
      <c r="K20" s="8"/>
      <c r="L20" s="7"/>
      <c r="M20" s="6"/>
      <c r="N20" s="8"/>
      <c r="O20" s="7"/>
      <c r="P20" s="6"/>
      <c r="Q20" s="8"/>
      <c r="R20" s="7"/>
      <c r="S20" s="6"/>
      <c r="T20" s="8"/>
      <c r="U20" s="7"/>
      <c r="V20" s="6"/>
      <c r="W20" s="8"/>
      <c r="X20" s="7"/>
      <c r="Y20" s="6"/>
      <c r="Z20" s="8"/>
      <c r="AA20" s="7"/>
      <c r="AB20" s="6"/>
      <c r="AC20" s="8"/>
      <c r="AD20" s="7"/>
      <c r="AE20" s="6"/>
      <c r="AF20" s="8"/>
      <c r="AG20" s="7"/>
      <c r="AH20" s="6"/>
      <c r="AI20" s="8"/>
      <c r="AK20" s="10"/>
      <c r="AL20" s="46"/>
      <c r="AM20" s="44"/>
      <c r="AN20" s="52"/>
      <c r="AO20" s="46"/>
      <c r="AP20" s="7"/>
      <c r="AQ20" s="6"/>
      <c r="AR20" s="8"/>
      <c r="AS20" s="7"/>
      <c r="AT20" s="10"/>
      <c r="AU20" s="9"/>
      <c r="AV20" s="11"/>
      <c r="AW20" s="10"/>
      <c r="AX20" s="9"/>
      <c r="AY20" s="11"/>
      <c r="AZ20" s="10"/>
      <c r="BA20" s="8"/>
      <c r="BB20" s="7"/>
      <c r="BC20" s="6"/>
      <c r="BD20" s="8"/>
      <c r="BE20" s="7"/>
      <c r="BF20" s="6"/>
      <c r="BG20" s="9"/>
      <c r="BH20" s="11"/>
      <c r="BI20" s="10"/>
      <c r="BJ20" s="9"/>
      <c r="BK20" s="11"/>
      <c r="BL20" s="10"/>
      <c r="BM20" s="8"/>
    </row>
    <row r="21" spans="2:65" x14ac:dyDescent="0.25">
      <c r="B21" s="74">
        <v>18.9708624708625</v>
      </c>
      <c r="C21" s="38" t="s">
        <v>12</v>
      </c>
      <c r="D21" s="34">
        <v>45500</v>
      </c>
      <c r="E21" s="34">
        <v>45500</v>
      </c>
      <c r="F21" s="69">
        <f>G20</f>
        <v>45735</v>
      </c>
      <c r="G21" s="67">
        <f>F21</f>
        <v>45735</v>
      </c>
      <c r="H21" s="13">
        <v>0</v>
      </c>
      <c r="I21" s="7"/>
      <c r="J21" s="6"/>
      <c r="K21" s="8"/>
      <c r="L21" s="7"/>
      <c r="M21" s="6"/>
      <c r="N21" s="8"/>
      <c r="O21" s="7"/>
      <c r="P21" s="6"/>
      <c r="Q21" s="8"/>
      <c r="R21" s="7"/>
      <c r="S21" s="6"/>
      <c r="T21" s="8"/>
      <c r="U21" s="7"/>
      <c r="V21" s="6"/>
      <c r="W21" s="8"/>
      <c r="X21" s="7"/>
      <c r="Y21" s="6"/>
      <c r="Z21" s="8"/>
      <c r="AA21" s="7"/>
      <c r="AB21" s="6"/>
      <c r="AC21" s="8"/>
      <c r="AD21" s="7"/>
      <c r="AE21" s="6"/>
      <c r="AF21" s="8"/>
      <c r="AG21" s="7"/>
      <c r="AH21" s="6"/>
      <c r="AI21" s="8"/>
      <c r="AK21" s="6"/>
      <c r="AL21" s="8"/>
      <c r="AM21" s="11"/>
      <c r="AN21" s="6"/>
      <c r="AO21" s="46"/>
      <c r="AP21" s="7"/>
      <c r="AQ21" s="6"/>
      <c r="AR21" s="8"/>
      <c r="AS21" s="7"/>
      <c r="AT21" s="6"/>
      <c r="AU21" s="8"/>
      <c r="AV21" s="7"/>
      <c r="AW21" s="6"/>
      <c r="AX21" s="8"/>
      <c r="AY21" s="7"/>
      <c r="AZ21" s="6"/>
      <c r="BA21" s="8"/>
      <c r="BB21" s="7"/>
      <c r="BC21" s="6"/>
      <c r="BD21" s="8"/>
      <c r="BE21" s="7"/>
      <c r="BF21" s="6"/>
      <c r="BG21" s="8"/>
      <c r="BH21" s="7"/>
      <c r="BI21" s="6"/>
      <c r="BJ21" s="8"/>
      <c r="BK21" s="7"/>
      <c r="BL21" s="6"/>
      <c r="BM21" s="8"/>
    </row>
    <row r="22" spans="2:65" x14ac:dyDescent="0.25">
      <c r="B22" s="74">
        <v>20</v>
      </c>
      <c r="C22" s="39" t="s">
        <v>13</v>
      </c>
      <c r="D22" s="34">
        <v>46244</v>
      </c>
      <c r="E22" s="34">
        <v>46244</v>
      </c>
      <c r="F22" s="71">
        <f>G21+730</f>
        <v>46465</v>
      </c>
      <c r="G22" s="70">
        <f>F22</f>
        <v>46465</v>
      </c>
      <c r="H22" s="51">
        <v>0</v>
      </c>
      <c r="I22" s="17"/>
      <c r="J22" s="16"/>
      <c r="K22" s="18"/>
      <c r="L22" s="17"/>
      <c r="M22" s="16"/>
      <c r="N22" s="18"/>
      <c r="O22" s="17"/>
      <c r="P22" s="16"/>
      <c r="Q22" s="18"/>
      <c r="R22" s="17"/>
      <c r="S22" s="16"/>
      <c r="T22" s="18"/>
      <c r="U22" s="17"/>
      <c r="V22" s="16"/>
      <c r="W22" s="18"/>
      <c r="X22" s="17"/>
      <c r="Y22" s="16"/>
      <c r="Z22" s="18"/>
      <c r="AA22" s="17"/>
      <c r="AB22" s="16"/>
      <c r="AC22" s="18"/>
      <c r="AD22" s="17"/>
      <c r="AE22" s="16"/>
      <c r="AF22" s="18"/>
      <c r="AG22" s="17"/>
      <c r="AH22" s="16"/>
      <c r="AI22" s="18"/>
      <c r="AJ22" s="17"/>
      <c r="AK22" s="16"/>
      <c r="AL22" s="18"/>
      <c r="AM22" s="17"/>
      <c r="AN22" s="16"/>
      <c r="AO22" s="18"/>
      <c r="AP22" s="17"/>
      <c r="AQ22" s="16"/>
      <c r="AR22" s="18"/>
      <c r="AS22" s="17"/>
      <c r="AT22" s="20"/>
      <c r="AU22" s="19"/>
      <c r="AV22" s="21"/>
      <c r="AW22" s="20"/>
      <c r="AX22" s="19"/>
      <c r="AY22" s="21"/>
      <c r="AZ22" s="20"/>
      <c r="BA22" s="18"/>
      <c r="BB22" s="17"/>
      <c r="BC22" s="16"/>
      <c r="BD22" s="18"/>
      <c r="BE22" s="17"/>
      <c r="BF22" s="16"/>
      <c r="BG22" s="18"/>
      <c r="BH22" s="17"/>
      <c r="BI22" s="16"/>
      <c r="BJ22" s="18"/>
      <c r="BK22" s="16"/>
      <c r="BL22" s="20"/>
      <c r="BM22" s="46"/>
    </row>
    <row r="23" spans="2:65" x14ac:dyDescent="0.25">
      <c r="F23" s="53"/>
      <c r="G23" s="53"/>
    </row>
    <row r="24" spans="2:65" x14ac:dyDescent="0.25">
      <c r="C24" s="64"/>
      <c r="F24" s="53"/>
    </row>
    <row r="25" spans="2:65" x14ac:dyDescent="0.25">
      <c r="F25" s="53"/>
      <c r="G25" s="53"/>
    </row>
    <row r="27" spans="2:65" x14ac:dyDescent="0.25">
      <c r="F27" s="53"/>
    </row>
    <row r="28" spans="2:65" x14ac:dyDescent="0.25">
      <c r="G28" s="53"/>
    </row>
    <row r="29" spans="2:65" x14ac:dyDescent="0.25">
      <c r="G29" s="53"/>
    </row>
    <row r="30" spans="2:65" x14ac:dyDescent="0.25">
      <c r="G30" s="53"/>
    </row>
  </sheetData>
  <mergeCells count="11">
    <mergeCell ref="B2:B3"/>
    <mergeCell ref="C2:C3"/>
    <mergeCell ref="D2:E2"/>
    <mergeCell ref="F2:F3"/>
    <mergeCell ref="G2:G3"/>
    <mergeCell ref="BK2:BM2"/>
    <mergeCell ref="I2:N2"/>
    <mergeCell ref="O2:Z2"/>
    <mergeCell ref="AA2:AL2"/>
    <mergeCell ref="AM2:AX2"/>
    <mergeCell ref="AY2:BJ2"/>
  </mergeCells>
  <pageMargins left="0.70866141732283472" right="0.70866141732283472" top="0.78740157480314965" bottom="0.78740157480314965" header="0.31496062992125984" footer="0.31496062992125984"/>
  <pageSetup paperSize="9" scale="48" orientation="landscape" r:id="rId1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Harmonogram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Smolka Ales</dc:creator>
  <cp:lastModifiedBy>Kneifl Jaromír</cp:lastModifiedBy>
  <cp:lastPrinted>2022-07-25T11:26:35Z</cp:lastPrinted>
  <dcterms:created xsi:type="dcterms:W3CDTF">2022-05-27T05:11:20Z</dcterms:created>
  <dcterms:modified xsi:type="dcterms:W3CDTF">2023-06-09T05:02:20Z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2022-05-27T05:11:20Z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bec5648e-49ac-4b09-9bc3-5abf2c74f4ed</vt:lpwstr>
  </property>
  <property fmtid="{D5CDD505-2E9C-101B-9397-08002B2CF9AE}" pid="8" name="MSIP_Label_c135c4ba-2280-41f8-be7d-6f21d368baa3_ContentBits">
    <vt:lpwstr>0</vt:lpwstr>
  </property>
</Properties>
</file>